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 s="1"/>
  <c r="X51" i="2" s="1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51" i="2" l="1"/>
  <c r="U33" i="2"/>
  <c r="U69" i="2"/>
  <c r="U42" i="2"/>
  <c r="G35" i="5"/>
  <c r="G32" i="5"/>
  <c r="G29" i="5"/>
  <c r="G26" i="5"/>
  <c r="G23" i="5"/>
  <c r="M5" i="5"/>
  <c r="H8" i="5" s="1"/>
  <c r="L5" i="5"/>
  <c r="G8" i="5" s="1"/>
  <c r="S30" i="2"/>
  <c r="R30" i="2"/>
  <c r="Q30" i="2"/>
  <c r="P30" i="2"/>
  <c r="N30" i="2"/>
  <c r="M30" i="2"/>
  <c r="K30" i="2"/>
  <c r="J30" i="2"/>
  <c r="I30" i="2"/>
  <c r="H30" i="2"/>
  <c r="V24" i="2" s="1"/>
  <c r="X24" i="2" s="1"/>
  <c r="S21" i="2"/>
  <c r="R21" i="2"/>
  <c r="Q21" i="2"/>
  <c r="P21" i="2"/>
  <c r="N21" i="2"/>
  <c r="M21" i="2"/>
  <c r="I21" i="2"/>
  <c r="K21" i="2"/>
  <c r="J21" i="2"/>
  <c r="P4" i="2"/>
  <c r="P7" i="2"/>
  <c r="V15" i="2" l="1"/>
  <c r="X15" i="2" s="1"/>
  <c r="G10" i="2" s="1"/>
  <c r="U24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<sst xmlns="http://schemas.openxmlformats.org/spreadsheetml/2006/main" count="264" uniqueCount="183">
  <si>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</si>
  <si>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</si>
  <si>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</si>
  <si>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</si>
  <si>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</si>
  <si>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</si>
  <si>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</si>
  <si>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</si>
  <si>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</si>
  <si>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</si>
  <si>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</si>
  <si>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</si>
  <si>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</si>
  <si>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</si>
  <si>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</si>
  <si>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</si>
  <si>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</si>
  <si>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</si>
  <si>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</si>
  <si>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</si>
  <si>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</si>
  <si>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</si>
  <si>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</si>
  <si>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</si>
  <si>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</si>
  <si>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</si>
  <si>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</si>
  <si>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</si>
  <si>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</si>
  <si>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</si>
  <si>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</si>
  <si>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</si>
  <si>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</si>
  <si>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</si>
  <si>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</si>
  <si>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</si>
  <si>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</si>
  <si>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</si>
  <si>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</si>
  <si>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</si>
  <si>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</si>
  <si>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</si>
  <si>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</si>
  <si>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</si>
  <si>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</si>
  <si>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</si>
  <si>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</si>
  <si>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</si>
  <si>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</si>
  <si>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</si>
  <si>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</si>
  <si>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</si>
  <si>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</si>
  <si>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</si>
  <si>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</si>
  <si>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</si>
  <si>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</si>
  <si>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</si>
  <si>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</si>
  <si>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</si>
  <si>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</si>
  <si>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</si>
  <si>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</si>
  <si>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</si>
  <si>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</si>
  <si>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</si>
  <si>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</si>
  <si>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</si>
  <si>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</si>
  <si>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</si>
  <si>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</si>
  <si>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</si>
  <si>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</si>
  <si>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</si>
  <si>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</si>
  <si>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</si>
  <si>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</si>
  <si>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</si>
  <si>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</si>
  <si>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</si>
  <si>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</si>
  <si>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</si>
  <si>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</si>
  <si>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</si>
  <si>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</si>
  <si>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</si>
  <si>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</si>
  <si>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</si>
  <si>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</si>
  <si>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</si>
  <si>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</si>
  <si>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</si>
  <si>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</si>
  <si>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</si>
  <si>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</si>
  <si>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</si>
  <si>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</si>
  <si>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</si>
  <si>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</si>
  <si>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</si>
  <si>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</si>
  <si>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</si>
  <si>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</si>
  <si>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</si>
  <si>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</si>
  <si>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</si>
  <si>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</si>
  <si>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</si>
  <si>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</si>
  <si>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</si>
  <si>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</si>
  <si>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</si>
  <si>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</si>
  <si>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</si>
  <si>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</si>
  <si>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</si>
  <si>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</si>
  <si>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</si>
  <si>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</si>
  <si>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</si>
  <si>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</si>
  <si>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</si>
  <si>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</si>
  <si>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</si>
  <si>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</si>
  <si>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</si>
  <si>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</si>
  <si>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</si>
  <si>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</si>
  <si>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</si>
  <si>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</si>
  <si>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</si>
  <si>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</si>
  <si>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</si>
  <si>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</si>
  <si>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</si>
  <si>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</si>
  <si>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</si>
  <si>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</si>
  <si>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</si>
  <si>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</si>
  <si>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</si>
  <si>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</si>
  <si>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</si>
  <si>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</si>
  <si>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</si>
  <si>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</si>
  <si>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</si>
  <si>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</si>
  <si>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</si>
  <si>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</si>
  <si>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</si>
  <si>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</si>
  <si>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</si>
  <si>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</si>
  <si>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</si>
  <si>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</si>
  <si>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</si>
  <si>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</si>
  <si>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</si>
  <si>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</si>
  <si>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</si>
  <si>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</si>
  <si>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</si>
  <si>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</si>
  <si>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LIJADO</t>
  </si>
  <si>
    <t>Lija carborundum</t>
  </si>
  <si>
    <t>Lijadora</t>
  </si>
  <si>
    <t>La operación es realizada por un solo operario</t>
  </si>
  <si>
    <t>1</t>
  </si>
  <si>
    <t>tomar la hoja y ubicarla en el banco de trabajo</t>
  </si>
  <si>
    <t>tomar la hoja</t>
  </si>
  <si>
    <t>Hoja en el banco</t>
  </si>
  <si>
    <t>Lijado 1</t>
  </si>
  <si>
    <t>Empezar a lijar</t>
  </si>
  <si>
    <t xml:space="preserve">Lijado 2 </t>
  </si>
  <si>
    <t>empezar a lijar</t>
  </si>
  <si>
    <t>Lijado 2 finalizado</t>
  </si>
  <si>
    <t xml:space="preserve">Lijado 1 finalizado </t>
  </si>
  <si>
    <t>lijado 3</t>
  </si>
  <si>
    <t xml:space="preserve">Lijado 3 finalizado </t>
  </si>
  <si>
    <t>lijado manual y descargar la hoja</t>
  </si>
  <si>
    <t>hoja en la zona de almacenaje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</si>
</sst>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169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5</v>
      </c>
      <c r="G7" s="71"/>
      <c r="H7" s="72"/>
      <c r="L7" s="59" t="s">
        <v>3</v>
      </c>
      <c r="M7" s="59"/>
      <c r="O7" s="60">
        <v>42687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 t="s">
        <v>166</v>
      </c>
      <c r="G10" s="54"/>
      <c r="H10" s="54"/>
      <c r="I10" s="54"/>
      <c r="J10" s="55"/>
      <c r="L10" s="44" t="s">
        <v>7</v>
      </c>
      <c r="M10" s="44"/>
      <c r="O10" s="46" t="s">
        <v>169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167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168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F11" sqref="F11:F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3.2314814814814817E-2</v>
      </c>
      <c r="C11" s="10"/>
      <c r="D11" s="90">
        <v>3.0208333333333334E-2</v>
      </c>
      <c r="E11" s="10"/>
      <c r="F11" s="90">
        <v>3.2268518518518523E-2</v>
      </c>
      <c r="G11" s="10"/>
      <c r="H11" s="90">
        <v>3.2997685185185185E-2</v>
      </c>
      <c r="I11" s="10"/>
      <c r="J11" s="90">
        <v>3.5104166666666665E-2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>El número de observaciones sugerido es: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3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>Para un nivel de confianza del 95%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workbookViewId="0">
      <pane ySplit="12" topLeftCell="A46" activePane="bottomLeft" state="frozen"/>
      <selection pane="bottomLeft" activeCell="H57" sqref="H57:H58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>LIJADO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>Lijadora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La operación es realizada por un solo operario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3.6653886959876543E-2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0.16599999999999998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3.5879629629629635E-4</v>
      </c>
      <c r="I15" s="131">
        <v>3.1250000000000001E-4</v>
      </c>
      <c r="J15" s="131">
        <v>2.8935185185185189E-4</v>
      </c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9.7800925925925941E-4</v>
      </c>
      <c r="V15" s="138">
        <f>IFERROR(AVERAGEIF(H21:S22,"&gt;0"),0)</f>
        <v>3.2600308641975314E-4</v>
      </c>
      <c r="W15" s="103">
        <v>0.16</v>
      </c>
      <c r="X15" s="138">
        <f>V15+(V15*W15)</f>
        <v>3.7816358024691366E-4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125</v>
      </c>
      <c r="I18" s="111">
        <v>100</v>
      </c>
      <c r="J18" s="111">
        <v>75</v>
      </c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4.4849537037037042E-4</v>
      </c>
      <c r="I21" s="133">
        <f>I15*I18/100</f>
        <v>3.1250000000000001E-4</v>
      </c>
      <c r="J21" s="133">
        <f>(J15*J18)/100</f>
        <v>2.170138888888889E-4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7.1874999999999994E-3</v>
      </c>
      <c r="I24" s="104">
        <v>7.083333333333333E-3</v>
      </c>
      <c r="J24" s="104">
        <v>7.037037037037037E-3</v>
      </c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2.134548611111111E-2</v>
      </c>
      <c r="V24" s="93">
        <f>IFERROR(AVERAGEIF(H30:S31,"&gt;0"),0)</f>
        <v>7.115162037037037E-3</v>
      </c>
      <c r="W24" s="103">
        <v>0.18</v>
      </c>
      <c r="X24" s="93">
        <f>V24+(V24*W24)</f>
        <v>8.395891203703704E-3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125</v>
      </c>
      <c r="I27" s="111">
        <v>100</v>
      </c>
      <c r="J27" s="111">
        <v>75</v>
      </c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174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8.9843749999999993E-3</v>
      </c>
      <c r="I30" s="104">
        <f>I24*I27/100</f>
        <v>7.083333333333333E-3</v>
      </c>
      <c r="J30" s="104">
        <f>(J24*J27)/100</f>
        <v>5.2777777777777779E-3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178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7.4421296296296293E-3</v>
      </c>
      <c r="I33" s="104">
        <v>7.5347222222222213E-3</v>
      </c>
      <c r="J33" s="104">
        <v>7.6388888888888886E-3</v>
      </c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2.4548611111111111E-2</v>
      </c>
      <c r="V33" s="93">
        <f>IFERROR(AVERAGEIF(H39:S40,"&gt;0"),0)</f>
        <v>8.1828703703703699E-3</v>
      </c>
      <c r="W33" s="103">
        <v>0.18</v>
      </c>
      <c r="X33" s="93">
        <f>V33+(V33*W33)</f>
        <v>9.6557870370370356E-3</v>
      </c>
    </row>
    <row r="34" spans="2:24" x14ac:dyDescent="0.25">
      <c r="B34" s="102"/>
      <c r="C34" s="100" t="s">
        <v>175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75</v>
      </c>
      <c r="I36" s="111">
        <v>125</v>
      </c>
      <c r="J36" s="111">
        <v>125</v>
      </c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176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5.5815972222222222E-3</v>
      </c>
      <c r="I39" s="104">
        <f>I33*I36/100</f>
        <v>9.4184027777777773E-3</v>
      </c>
      <c r="J39" s="104">
        <f>(J33*J36)/100</f>
        <v>9.5486111111111101E-3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177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>
        <v>7.1412037037037043E-3</v>
      </c>
      <c r="I42" s="104">
        <v>7.0949074074074074E-3</v>
      </c>
      <c r="J42" s="104">
        <v>7.1874999999999994E-3</v>
      </c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2.1446759259259259E-2</v>
      </c>
      <c r="V42" s="93">
        <f>IFERROR(AVERAGEIF(H48:S49,"&gt;0"),0)</f>
        <v>7.1489197530864197E-3</v>
      </c>
      <c r="W42" s="103">
        <v>0.18</v>
      </c>
      <c r="X42" s="93">
        <f>V42+(V42*W42)</f>
        <v>8.4357253086419746E-3</v>
      </c>
    </row>
    <row r="43" spans="2:24" x14ac:dyDescent="0.25">
      <c r="B43" s="102"/>
      <c r="C43" s="100" t="s">
        <v>179</v>
      </c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>
        <v>100</v>
      </c>
      <c r="I45" s="111">
        <v>75</v>
      </c>
      <c r="J45" s="111">
        <v>125</v>
      </c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 t="s">
        <v>176</v>
      </c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7.1412037037037043E-3</v>
      </c>
      <c r="I48" s="104">
        <f>I42*I45/100</f>
        <v>5.3211805555555556E-3</v>
      </c>
      <c r="J48" s="104">
        <f>(J42*J45)/100</f>
        <v>8.9843749999999993E-3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 t="s">
        <v>180</v>
      </c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>
        <v>9.5486111111111101E-3</v>
      </c>
      <c r="I51" s="104">
        <v>9.0624999999999994E-3</v>
      </c>
      <c r="J51" s="104">
        <v>9.6412037037037039E-3</v>
      </c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2.5986689814814813E-2</v>
      </c>
      <c r="V51" s="93">
        <f>IFERROR(AVERAGEIF(H57:S58,"&gt;0"),0)</f>
        <v>8.662229938271605E-3</v>
      </c>
      <c r="W51" s="103">
        <v>0.13</v>
      </c>
      <c r="X51" s="93">
        <f>V51+(V51*W51)</f>
        <v>9.7883198302469131E-3</v>
      </c>
    </row>
    <row r="52" spans="2:24" x14ac:dyDescent="0.25">
      <c r="B52" s="102"/>
      <c r="C52" s="100" t="s">
        <v>181</v>
      </c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>
        <v>100</v>
      </c>
      <c r="I54" s="111">
        <v>75</v>
      </c>
      <c r="J54" s="111">
        <v>100</v>
      </c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 t="s">
        <v>174</v>
      </c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9.5486111111111101E-3</v>
      </c>
      <c r="I57" s="104">
        <f>I51*I54/100</f>
        <v>6.796875E-3</v>
      </c>
      <c r="J57" s="104">
        <f>(J51*J54)/100</f>
        <v>9.6412037037037039E-3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 t="s">
        <v>182</v>
      </c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19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 t="s">
        <v>43</v>
      </c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 t="s">
        <v>65</v>
      </c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 t="s">
        <v>52</v>
      </c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2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 t="s">
        <v>61</v>
      </c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 t="s">
        <v>74</v>
      </c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 t="s">
        <v>82</v>
      </c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2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 t="s">
        <v>87</v>
      </c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 t="s">
        <v>91</v>
      </c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 t="s">
        <v>95</v>
      </c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0.16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3.6653886959876543E-2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1.1367598397484393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1.1367598397484393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3.6653886959876543E-2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2017-07-21T12:42:00Z</dcterms:modified>
</cp:coreProperties>
</file>